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synology\Delovna\dragasd\JN 2024\odprti 24\PREVOZI OTROK 24-29\RD Prevozi otrok MOKR 29.5.24\"/>
    </mc:Choice>
  </mc:AlternateContent>
  <xr:revisionPtr revIDLastSave="0" documentId="8_{0B7B173B-88B0-492C-9C2A-9DF7FF39CB3F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sklop 1" sheetId="1" r:id="rId1"/>
    <sheet name="sklop 2" sheetId="2" r:id="rId2"/>
    <sheet name="sklop 3" sheetId="3" r:id="rId3"/>
  </sheets>
  <definedNames>
    <definedName name="_xlnm.Print_Area" localSheetId="0">'sklop 1'!$A$1:$H$28</definedName>
    <definedName name="_xlnm.Print_Area" localSheetId="1">'sklop 2'!$A$1:$E$32</definedName>
    <definedName name="_xlnm.Print_Area" localSheetId="2">'sklop 3'!$A$1:$D$22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3" l="1"/>
  <c r="B14" i="3" s="1"/>
  <c r="B10" i="3"/>
  <c r="B15" i="3" l="1"/>
  <c r="B16" i="3" s="1"/>
  <c r="B12" i="3"/>
  <c r="C23" i="2"/>
  <c r="C24" i="2" s="1"/>
  <c r="C25" i="2" s="1"/>
  <c r="C21" i="2"/>
  <c r="C11" i="2"/>
  <c r="C14" i="2" s="1"/>
  <c r="C15" i="2" s="1"/>
  <c r="C12" i="2"/>
  <c r="E24" i="1"/>
  <c r="E20" i="1"/>
  <c r="E10" i="1"/>
  <c r="F10" i="1" s="1"/>
  <c r="C17" i="1"/>
  <c r="C10" i="1"/>
  <c r="C16" i="2" l="1"/>
  <c r="C29" i="2" s="1"/>
  <c r="C28" i="2"/>
  <c r="G10" i="1"/>
  <c r="C11" i="1"/>
  <c r="C12" i="1"/>
  <c r="C13" i="1"/>
  <c r="C14" i="1"/>
  <c r="C15" i="1"/>
  <c r="C16" i="1"/>
  <c r="C18" i="1"/>
  <c r="C19" i="1"/>
  <c r="C20" i="1"/>
  <c r="C21" i="1"/>
  <c r="C22" i="1"/>
  <c r="C23" i="1"/>
  <c r="C24" i="1"/>
  <c r="C25" i="1"/>
  <c r="C26" i="1" l="1"/>
  <c r="E21" i="1"/>
  <c r="B26" i="1"/>
  <c r="E11" i="1"/>
  <c r="E12" i="1"/>
  <c r="E13" i="1"/>
  <c r="E14" i="1"/>
  <c r="E15" i="1"/>
  <c r="E16" i="1"/>
  <c r="E17" i="1"/>
  <c r="E18" i="1"/>
  <c r="E19" i="1"/>
  <c r="F19" i="1" s="1"/>
  <c r="E22" i="1"/>
  <c r="E23" i="1"/>
  <c r="E25" i="1"/>
  <c r="F25" i="1" s="1"/>
  <c r="E26" i="1" l="1"/>
  <c r="F11" i="1"/>
  <c r="G11" i="1" s="1"/>
  <c r="F18" i="1"/>
  <c r="G18" i="1" s="1"/>
  <c r="F12" i="1"/>
  <c r="G25" i="1"/>
  <c r="F17" i="1"/>
  <c r="G17" i="1" s="1"/>
  <c r="F24" i="1"/>
  <c r="G24" i="1" s="1"/>
  <c r="F16" i="1"/>
  <c r="G16" i="1" s="1"/>
  <c r="F15" i="1"/>
  <c r="G15" i="1" s="1"/>
  <c r="F22" i="1"/>
  <c r="G22" i="1" s="1"/>
  <c r="F20" i="1"/>
  <c r="G20" i="1" s="1"/>
  <c r="F23" i="1"/>
  <c r="G23" i="1" s="1"/>
  <c r="F21" i="1"/>
  <c r="G21" i="1" s="1"/>
  <c r="F14" i="1"/>
  <c r="G14" i="1" s="1"/>
  <c r="G19" i="1"/>
  <c r="F13" i="1"/>
  <c r="G13" i="1" s="1"/>
  <c r="F26" i="1" l="1"/>
  <c r="G12" i="1"/>
  <c r="G26" i="1" s="1"/>
</calcChain>
</file>

<file path=xl/sharedStrings.xml><?xml version="1.0" encoding="utf-8"?>
<sst xmlns="http://schemas.openxmlformats.org/spreadsheetml/2006/main" count="66" uniqueCount="49">
  <si>
    <t>Vrednosti v EUR</t>
  </si>
  <si>
    <t>Skupna dnevna cena z DDV</t>
  </si>
  <si>
    <r>
      <rPr>
        <b/>
        <sz val="11"/>
        <color theme="1"/>
        <rFont val="Calibri"/>
        <family val="2"/>
        <charset val="238"/>
        <scheme val="minor"/>
      </rPr>
      <t>Dnevna cena</t>
    </r>
    <r>
      <rPr>
        <sz val="11"/>
        <color theme="1"/>
        <rFont val="Calibri"/>
        <family val="2"/>
        <charset val="238"/>
        <scheme val="minor"/>
      </rPr>
      <t xml:space="preserve"> v EUR brez DDV</t>
    </r>
  </si>
  <si>
    <r>
      <rPr>
        <b/>
        <sz val="11"/>
        <color theme="1"/>
        <rFont val="Calibri"/>
        <family val="2"/>
        <charset val="238"/>
        <scheme val="minor"/>
      </rPr>
      <t>Dnevna cena</t>
    </r>
    <r>
      <rPr>
        <sz val="11"/>
        <color theme="1"/>
        <rFont val="Calibri"/>
        <family val="2"/>
        <charset val="238"/>
        <scheme val="minor"/>
      </rPr>
      <t xml:space="preserve"> v EUR z DDV</t>
    </r>
  </si>
  <si>
    <t>Povprečno letno število šolskih dni</t>
  </si>
  <si>
    <t>DDV (9,5%)</t>
  </si>
  <si>
    <t>1. Osnovna šola Orehek Kranj</t>
  </si>
  <si>
    <t>1.1 Podružnična šola Mavčiče</t>
  </si>
  <si>
    <t>2. Osnovna šola Stražišče Kranj</t>
  </si>
  <si>
    <t>2.1 Podružnična šola Besnica</t>
  </si>
  <si>
    <t>2.2 Podružnična šola Žabnica</t>
  </si>
  <si>
    <t>2.3 Podružnična šola Podblica</t>
  </si>
  <si>
    <t>3. Osnovna šola Predoslje Kranj</t>
  </si>
  <si>
    <t>4. Osnovna šola Simona Jenka Kranj</t>
  </si>
  <si>
    <t>4.1 Podružnična šola Goriče</t>
  </si>
  <si>
    <t>5. Osnovna šola Janeza Puharja Kranj - Center</t>
  </si>
  <si>
    <t>6. Osnovna šola Franceta Prešerna Kranj</t>
  </si>
  <si>
    <t>6.1 Podružnična šola Kokrica</t>
  </si>
  <si>
    <t>7. Osnovna šola Staneta Žagarja Kranj</t>
  </si>
  <si>
    <t xml:space="preserve">8. Osnovna šola Jakoba Aljaža Kranj </t>
  </si>
  <si>
    <t>9. Osnovna šola Matija Čopa Kranj</t>
  </si>
  <si>
    <t>10. Osnovna šola Helene Puhar</t>
  </si>
  <si>
    <t>SKUPAJ:</t>
  </si>
  <si>
    <t>Cena na km brez DDV</t>
  </si>
  <si>
    <t>Cena na km z DDV</t>
  </si>
  <si>
    <t>VSE SKUPAJ (brez DDV):</t>
  </si>
  <si>
    <t>VSE SKUPAJ (z DDV):</t>
  </si>
  <si>
    <t>napoteni na šolanje izven MO Kranj v Ljubljano, in sicer v ZGNL in Center IRIS</t>
  </si>
  <si>
    <t>Skupna dnevna cena brez DDV</t>
  </si>
  <si>
    <t>ter med njima</t>
  </si>
  <si>
    <t xml:space="preserve">Javno naročilo z nazivom: </t>
  </si>
  <si>
    <t xml:space="preserve">IZVAJANJE PREVOZOV OSNOVNOŠOLSKIH OTROK </t>
  </si>
  <si>
    <t xml:space="preserve">ZNOTRAJ IN IZVEN MESTNE OBČINE KRANJ, Z UPOŠTEVANJEM OKOLJSKIH ZAHTEV </t>
  </si>
  <si>
    <t>Dnevna cena brez DDV za eno vozilo - minibus (16+1)</t>
  </si>
  <si>
    <t>Dnevna cena brez DDV za eno vozilo - kombi (8+1)</t>
  </si>
  <si>
    <t>Vozilo minibus (16+1)</t>
  </si>
  <si>
    <t>SKLOP 2: Prevozi učencev osnovne šole do podružnic OŠ Simona Jenka Kranj, to je do PŠ Trstenik in PŠ Goriče</t>
  </si>
  <si>
    <t xml:space="preserve">SKLOP 3: Prevoz otrok s posebnimi potrebami iz MO Kranj, ki so z odločbami Zavoda RS za šolstvo </t>
  </si>
  <si>
    <t>Cena skupaj za obdobje od 1.9.2024 do 31.8.2025 (1 šol. leto) v EUR brez DDV</t>
  </si>
  <si>
    <t>Cena skupaj za obdobje od 1.9.2024 do 31.8.2025 (1 šol. leto) v EUR z DDV</t>
  </si>
  <si>
    <t>SKLOP 1: Prevozi učencev osnovne šole znotraj MO Kranj, ki so do tega upravičeni na podlagi 56. člena Zakona o osnovni šoli (Uradni list RS, št. 81/06 – UPB,</t>
  </si>
  <si>
    <t>102/07, 107/10, 87/11,  40/12 – ZUJF, 63/13, 46/16 – ZOFVI-K in 76/23) ali Navodil o odobritvi brezplačnega prevoza v osnovno šolo (Uradni list RS, št. 56/2005)</t>
  </si>
  <si>
    <t>Cena skupaj za obdobje od 1.9.2024 do 31.8.2025 brez DDV</t>
  </si>
  <si>
    <t>Cena skupaj za obdobje od 1.9.2024 do 31.8.2025 z DDV</t>
  </si>
  <si>
    <t>DDV za obdobje od 1.9.2024 do 31.8.2025 (9,5%)</t>
  </si>
  <si>
    <t>Max. število prevoženih km</t>
  </si>
  <si>
    <t>Max. za obdobje od 1.9.2024 do 31.8.2025 brez DDV</t>
  </si>
  <si>
    <t>Max. za obdobje od 1.9.2024 do 31.8.2025 z DDV</t>
  </si>
  <si>
    <t>Dnevna cena brez DDV za dve  vozili -  2x kombi (8+1)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</si>
</sst>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2" borderId="1" xfId="0" applyNumberFormat="1" applyFill="1" applyBorder="1" applyProtection="1">
      <protection locked="0"/>
    </xf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4" fontId="0" fillId="2" borderId="1" xfId="0" applyNumberFormat="1" applyFill="1" applyBorder="1" applyAlignment="1" applyProtection="1">
      <alignment horizontal="center" vertical="center"/>
      <protection locked="0"/>
    </xf>
    <xf numFmtId="4" fontId="0" fillId="2" borderId="1" xfId="0" applyNumberFormat="1" applyFill="1" applyBorder="1" applyAlignment="1" applyProtection="1">
      <alignment horizontal="center"/>
      <protection locked="0"/>
    </xf>
    <xf numFmtId="3" fontId="0" fillId="0" borderId="1" xfId="0" applyNumberFormat="1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4" fontId="0" fillId="0" borderId="0" xfId="0" applyNumberFormat="1"/>
    <xf numFmtId="0" fontId="0" fillId="0" borderId="2" xfId="0" applyBorder="1" applyAlignment="1">
      <alignment horizontal="right"/>
    </xf>
    <xf numFmtId="0" fontId="1" fillId="0" borderId="0" xfId="0" applyFont="1" applyAlignment="1">
      <alignment horizontal="right"/>
    </xf>
    <xf numFmtId="4" fontId="0" fillId="3" borderId="1" xfId="0" applyNumberFormat="1" applyFill="1" applyBorder="1"/>
    <xf numFmtId="0" fontId="1" fillId="0" borderId="0" xfId="0" applyFont="1"/>
    <xf numFmtId="4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0" borderId="0" xfId="0" applyFont="1"/>
    <xf numFmtId="0" fontId="0" fillId="0" borderId="2" xfId="0" applyBorder="1"/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0" fontId="0" fillId="0" borderId="2" xfId="0" applyBorder="1"/>
    <xf numFmtId="0" fontId="0" fillId="0" borderId="3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zoomScaleNormal="100" workbookViewId="0">
      <selection activeCell="B29" sqref="B29"/>
    </sheetView>
  </sheetViews>
  <sheetFormatPr defaultRowHeight="15" x14ac:dyDescent="0.25"/>
  <cols>
    <col min="1" max="1" width="48" customWidth="1"/>
    <col min="2" max="7" width="15.7109375" customWidth="1"/>
  </cols>
  <sheetData>
    <row r="1" spans="1:7" x14ac:dyDescent="0.25">
      <c r="A1" t="s">
        <v>30</v>
      </c>
    </row>
    <row r="2" spans="1:7" x14ac:dyDescent="0.25">
      <c r="A2" t="s">
        <v>31</v>
      </c>
    </row>
    <row r="3" spans="1:7" x14ac:dyDescent="0.25">
      <c r="A3" t="s">
        <v>32</v>
      </c>
    </row>
    <row r="5" spans="1:7" x14ac:dyDescent="0.25">
      <c r="A5" s="20" t="s">
        <v>40</v>
      </c>
    </row>
    <row r="6" spans="1:7" x14ac:dyDescent="0.25">
      <c r="A6" s="15" t="s">
        <v>41</v>
      </c>
    </row>
    <row r="9" spans="1:7" ht="90" x14ac:dyDescent="0.25">
      <c r="A9" s="17"/>
      <c r="B9" s="17" t="s">
        <v>2</v>
      </c>
      <c r="C9" s="17" t="s">
        <v>3</v>
      </c>
      <c r="D9" s="17" t="s">
        <v>4</v>
      </c>
      <c r="E9" s="17" t="s">
        <v>38</v>
      </c>
      <c r="F9" s="17" t="s">
        <v>5</v>
      </c>
      <c r="G9" s="17" t="s">
        <v>39</v>
      </c>
    </row>
    <row r="10" spans="1:7" x14ac:dyDescent="0.25">
      <c r="A10" s="4" t="s">
        <v>6</v>
      </c>
      <c r="B10" s="6"/>
      <c r="C10" s="22">
        <f>ROUND(ROUND(B10,2)*1.095,3)</f>
        <v>0</v>
      </c>
      <c r="D10" s="19">
        <v>192</v>
      </c>
      <c r="E10" s="18">
        <f>ROUND(ROUND(B10,2)*D10,2)</f>
        <v>0</v>
      </c>
      <c r="F10" s="18">
        <f>ROUND(E10*0.095,2)</f>
        <v>0</v>
      </c>
      <c r="G10" s="18">
        <f>ROUND((E10+F10),2)</f>
        <v>0</v>
      </c>
    </row>
    <row r="11" spans="1:7" x14ac:dyDescent="0.25">
      <c r="A11" s="2" t="s">
        <v>7</v>
      </c>
      <c r="B11" s="6"/>
      <c r="C11" s="22">
        <f t="shared" ref="C11:C25" si="0">ROUND(ROUND(B11,2)*1.095,3)</f>
        <v>0</v>
      </c>
      <c r="D11" s="19">
        <v>192</v>
      </c>
      <c r="E11" s="18">
        <f t="shared" ref="E11:E25" si="1">ROUND(ROUND(B11,2)*D11,2)</f>
        <v>0</v>
      </c>
      <c r="F11" s="18">
        <f t="shared" ref="F11:F24" si="2">ROUND(E11*0.095,2)</f>
        <v>0</v>
      </c>
      <c r="G11" s="18">
        <f>ROUND((E11+F11),2)</f>
        <v>0</v>
      </c>
    </row>
    <row r="12" spans="1:7" x14ac:dyDescent="0.25">
      <c r="A12" s="4" t="s">
        <v>8</v>
      </c>
      <c r="B12" s="6"/>
      <c r="C12" s="22">
        <f t="shared" si="0"/>
        <v>0</v>
      </c>
      <c r="D12" s="19">
        <v>192</v>
      </c>
      <c r="E12" s="18">
        <f t="shared" si="1"/>
        <v>0</v>
      </c>
      <c r="F12" s="18">
        <f t="shared" si="2"/>
        <v>0</v>
      </c>
      <c r="G12" s="18">
        <f t="shared" ref="G12:G23" si="3">ROUND((E12+F12),2)</f>
        <v>0</v>
      </c>
    </row>
    <row r="13" spans="1:7" x14ac:dyDescent="0.25">
      <c r="A13" s="2" t="s">
        <v>9</v>
      </c>
      <c r="B13" s="6"/>
      <c r="C13" s="22">
        <f t="shared" si="0"/>
        <v>0</v>
      </c>
      <c r="D13" s="19">
        <v>192</v>
      </c>
      <c r="E13" s="18">
        <f t="shared" si="1"/>
        <v>0</v>
      </c>
      <c r="F13" s="18">
        <f t="shared" si="2"/>
        <v>0</v>
      </c>
      <c r="G13" s="18">
        <f t="shared" si="3"/>
        <v>0</v>
      </c>
    </row>
    <row r="14" spans="1:7" x14ac:dyDescent="0.25">
      <c r="A14" s="2" t="s">
        <v>10</v>
      </c>
      <c r="B14" s="6"/>
      <c r="C14" s="22">
        <f t="shared" si="0"/>
        <v>0</v>
      </c>
      <c r="D14" s="19">
        <v>192</v>
      </c>
      <c r="E14" s="18">
        <f t="shared" si="1"/>
        <v>0</v>
      </c>
      <c r="F14" s="18">
        <f t="shared" si="2"/>
        <v>0</v>
      </c>
      <c r="G14" s="18">
        <f t="shared" si="3"/>
        <v>0</v>
      </c>
    </row>
    <row r="15" spans="1:7" x14ac:dyDescent="0.25">
      <c r="A15" s="2" t="s">
        <v>11</v>
      </c>
      <c r="B15" s="6"/>
      <c r="C15" s="22">
        <f t="shared" si="0"/>
        <v>0</v>
      </c>
      <c r="D15" s="19">
        <v>192</v>
      </c>
      <c r="E15" s="18">
        <f t="shared" si="1"/>
        <v>0</v>
      </c>
      <c r="F15" s="18">
        <f t="shared" si="2"/>
        <v>0</v>
      </c>
      <c r="G15" s="18">
        <f t="shared" si="3"/>
        <v>0</v>
      </c>
    </row>
    <row r="16" spans="1:7" x14ac:dyDescent="0.25">
      <c r="A16" s="4" t="s">
        <v>12</v>
      </c>
      <c r="B16" s="6"/>
      <c r="C16" s="22">
        <f t="shared" si="0"/>
        <v>0</v>
      </c>
      <c r="D16" s="19">
        <v>192</v>
      </c>
      <c r="E16" s="18">
        <f t="shared" si="1"/>
        <v>0</v>
      </c>
      <c r="F16" s="18">
        <f t="shared" si="2"/>
        <v>0</v>
      </c>
      <c r="G16" s="18">
        <f t="shared" si="3"/>
        <v>0</v>
      </c>
    </row>
    <row r="17" spans="1:7" x14ac:dyDescent="0.25">
      <c r="A17" s="4" t="s">
        <v>13</v>
      </c>
      <c r="B17" s="7"/>
      <c r="C17" s="22">
        <f>ROUND(ROUND(B17,2)*1.095,3)</f>
        <v>0</v>
      </c>
      <c r="D17" s="19">
        <v>192</v>
      </c>
      <c r="E17" s="18">
        <f t="shared" si="1"/>
        <v>0</v>
      </c>
      <c r="F17" s="18">
        <f t="shared" si="2"/>
        <v>0</v>
      </c>
      <c r="G17" s="18">
        <f t="shared" si="3"/>
        <v>0</v>
      </c>
    </row>
    <row r="18" spans="1:7" x14ac:dyDescent="0.25">
      <c r="A18" s="2" t="s">
        <v>14</v>
      </c>
      <c r="B18" s="7"/>
      <c r="C18" s="22">
        <f t="shared" si="0"/>
        <v>0</v>
      </c>
      <c r="D18" s="19">
        <v>192</v>
      </c>
      <c r="E18" s="18">
        <f t="shared" si="1"/>
        <v>0</v>
      </c>
      <c r="F18" s="18">
        <f t="shared" si="2"/>
        <v>0</v>
      </c>
      <c r="G18" s="18">
        <f>ROUND((E18+F18),2)</f>
        <v>0</v>
      </c>
    </row>
    <row r="19" spans="1:7" x14ac:dyDescent="0.25">
      <c r="A19" s="4" t="s">
        <v>15</v>
      </c>
      <c r="B19" s="7"/>
      <c r="C19" s="22">
        <f t="shared" si="0"/>
        <v>0</v>
      </c>
      <c r="D19" s="19">
        <v>192</v>
      </c>
      <c r="E19" s="18">
        <f t="shared" si="1"/>
        <v>0</v>
      </c>
      <c r="F19" s="18">
        <f>ROUND(E19*0.095,2)</f>
        <v>0</v>
      </c>
      <c r="G19" s="18">
        <f t="shared" si="3"/>
        <v>0</v>
      </c>
    </row>
    <row r="20" spans="1:7" x14ac:dyDescent="0.25">
      <c r="A20" s="4" t="s">
        <v>16</v>
      </c>
      <c r="B20" s="7"/>
      <c r="C20" s="22">
        <f t="shared" si="0"/>
        <v>0</v>
      </c>
      <c r="D20" s="19">
        <v>192</v>
      </c>
      <c r="E20" s="18">
        <f>ROUND(ROUND(B20,2)*D20,2)</f>
        <v>0</v>
      </c>
      <c r="F20" s="18">
        <f t="shared" si="2"/>
        <v>0</v>
      </c>
      <c r="G20" s="18">
        <f t="shared" si="3"/>
        <v>0</v>
      </c>
    </row>
    <row r="21" spans="1:7" x14ac:dyDescent="0.25">
      <c r="A21" s="2" t="s">
        <v>17</v>
      </c>
      <c r="B21" s="7"/>
      <c r="C21" s="22">
        <f t="shared" si="0"/>
        <v>0</v>
      </c>
      <c r="D21" s="19">
        <v>192</v>
      </c>
      <c r="E21" s="18">
        <f>ROUND(ROUND(B21,2)*D21,2)</f>
        <v>0</v>
      </c>
      <c r="F21" s="18">
        <f t="shared" si="2"/>
        <v>0</v>
      </c>
      <c r="G21" s="18">
        <f>ROUND((E21+F21),2)</f>
        <v>0</v>
      </c>
    </row>
    <row r="22" spans="1:7" x14ac:dyDescent="0.25">
      <c r="A22" s="4" t="s">
        <v>18</v>
      </c>
      <c r="B22" s="7"/>
      <c r="C22" s="22">
        <f t="shared" si="0"/>
        <v>0</v>
      </c>
      <c r="D22" s="19">
        <v>192</v>
      </c>
      <c r="E22" s="18">
        <f t="shared" si="1"/>
        <v>0</v>
      </c>
      <c r="F22" s="18">
        <f t="shared" si="2"/>
        <v>0</v>
      </c>
      <c r="G22" s="18">
        <f t="shared" si="3"/>
        <v>0</v>
      </c>
    </row>
    <row r="23" spans="1:7" x14ac:dyDescent="0.25">
      <c r="A23" s="4" t="s">
        <v>19</v>
      </c>
      <c r="B23" s="7"/>
      <c r="C23" s="22">
        <f t="shared" si="0"/>
        <v>0</v>
      </c>
      <c r="D23" s="19">
        <v>192</v>
      </c>
      <c r="E23" s="18">
        <f t="shared" si="1"/>
        <v>0</v>
      </c>
      <c r="F23" s="18">
        <f t="shared" si="2"/>
        <v>0</v>
      </c>
      <c r="G23" s="18">
        <f t="shared" si="3"/>
        <v>0</v>
      </c>
    </row>
    <row r="24" spans="1:7" x14ac:dyDescent="0.25">
      <c r="A24" s="4" t="s">
        <v>20</v>
      </c>
      <c r="B24" s="7"/>
      <c r="C24" s="22">
        <f t="shared" si="0"/>
        <v>0</v>
      </c>
      <c r="D24" s="19">
        <v>192</v>
      </c>
      <c r="E24" s="18">
        <f>ROUND(ROUND(B24,2)*D24,2)</f>
        <v>0</v>
      </c>
      <c r="F24" s="18">
        <f t="shared" si="2"/>
        <v>0</v>
      </c>
      <c r="G24" s="18">
        <f>ROUND((E24+F24),2)</f>
        <v>0</v>
      </c>
    </row>
    <row r="25" spans="1:7" x14ac:dyDescent="0.25">
      <c r="A25" s="4" t="s">
        <v>21</v>
      </c>
      <c r="B25" s="7"/>
      <c r="C25" s="22">
        <f t="shared" si="0"/>
        <v>0</v>
      </c>
      <c r="D25" s="19">
        <v>192</v>
      </c>
      <c r="E25" s="18">
        <f t="shared" si="1"/>
        <v>0</v>
      </c>
      <c r="F25" s="18">
        <f>ROUND(E25*0.095,2)</f>
        <v>0</v>
      </c>
      <c r="G25" s="18">
        <f>ROUND((E25+F25),2)</f>
        <v>0</v>
      </c>
    </row>
    <row r="26" spans="1:7" x14ac:dyDescent="0.25">
      <c r="A26" s="5" t="s">
        <v>22</v>
      </c>
      <c r="B26" s="3">
        <f>SUM(ROUND(B10,2),ROUND(B11,2),ROUND(B12,2),ROUND(B13,2),ROUND(B14,2),ROUND(B15,2),ROUND(B16,2),ROUND(B17,2),ROUND(B18,2),ROUND(B19,2),ROUND(B20,2),ROUND(B21,2),ROUND(B22,2),ROUND(B23,2),ROUND(B24,2),ROUND(B25,2))</f>
        <v>0</v>
      </c>
      <c r="C26" s="3">
        <f>SUM(C10:C25)</f>
        <v>0</v>
      </c>
      <c r="D26" s="3"/>
      <c r="E26" s="14">
        <f>SUM(E10:E25)</f>
        <v>0</v>
      </c>
      <c r="F26" s="3">
        <f>SUM(F10:F25)</f>
        <v>0</v>
      </c>
      <c r="G26" s="16">
        <f>SUM(G10:G25)</f>
        <v>0</v>
      </c>
    </row>
  </sheetData>
  <sheetProtection algorithmName="SHA-512" hashValue="hArwjgg76J42PWTBHnETIXStqzi2NuuoBE9O/kPBI9JeCSzUm0SmWHHoXvdI2FHF3JRk18JMHNXQRz8lyiwVxQ==" saltValue="qMmzgPBaLcczfxAC3EhrZw==" spinCount="100000" sheet="1" objects="1" scenarios="1"/>
  <pageMargins left="0.7" right="0.7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9"/>
  <sheetViews>
    <sheetView zoomScaleNormal="100" workbookViewId="0">
      <selection activeCell="A9" sqref="A9:B9"/>
    </sheetView>
  </sheetViews>
  <sheetFormatPr defaultRowHeight="15" x14ac:dyDescent="0.25"/>
  <cols>
    <col min="1" max="1" width="54.28515625" customWidth="1"/>
    <col min="2" max="2" width="10.5703125" customWidth="1"/>
    <col min="3" max="3" width="20.140625" customWidth="1"/>
  </cols>
  <sheetData>
    <row r="1" spans="1:3" x14ac:dyDescent="0.25">
      <c r="A1" t="s">
        <v>30</v>
      </c>
    </row>
    <row r="2" spans="1:3" x14ac:dyDescent="0.25">
      <c r="A2" t="s">
        <v>31</v>
      </c>
    </row>
    <row r="3" spans="1:3" x14ac:dyDescent="0.25">
      <c r="A3" t="s">
        <v>32</v>
      </c>
    </row>
    <row r="5" spans="1:3" x14ac:dyDescent="0.25">
      <c r="A5" s="20" t="s">
        <v>36</v>
      </c>
    </row>
    <row r="8" spans="1:3" x14ac:dyDescent="0.25">
      <c r="A8" s="24"/>
      <c r="B8" s="25"/>
      <c r="C8" s="10" t="s">
        <v>0</v>
      </c>
    </row>
    <row r="9" spans="1:3" x14ac:dyDescent="0.25">
      <c r="A9" s="24" t="s">
        <v>34</v>
      </c>
      <c r="B9" s="25"/>
      <c r="C9" s="1"/>
    </row>
    <row r="10" spans="1:3" x14ac:dyDescent="0.25">
      <c r="A10" s="24" t="s">
        <v>33</v>
      </c>
      <c r="B10" s="25"/>
      <c r="C10" s="1"/>
    </row>
    <row r="11" spans="1:3" x14ac:dyDescent="0.25">
      <c r="A11" s="24" t="s">
        <v>28</v>
      </c>
      <c r="B11" s="25"/>
      <c r="C11" s="3">
        <f>ROUND(((ROUND(C9,2))+(ROUND(C10,2))),2)</f>
        <v>0</v>
      </c>
    </row>
    <row r="12" spans="1:3" x14ac:dyDescent="0.25">
      <c r="A12" s="24" t="s">
        <v>1</v>
      </c>
      <c r="B12" s="25"/>
      <c r="C12" s="23">
        <f>ROUND(((ROUND(C9,2))+(ROUND(C10,2)))*1.095,3)</f>
        <v>0</v>
      </c>
    </row>
    <row r="13" spans="1:3" x14ac:dyDescent="0.25">
      <c r="A13" s="24" t="s">
        <v>4</v>
      </c>
      <c r="B13" s="25"/>
      <c r="C13" s="8">
        <v>192</v>
      </c>
    </row>
    <row r="14" spans="1:3" x14ac:dyDescent="0.25">
      <c r="A14" s="24" t="s">
        <v>42</v>
      </c>
      <c r="B14" s="25"/>
      <c r="C14" s="3">
        <f>ROUND(C11*C13,2)</f>
        <v>0</v>
      </c>
    </row>
    <row r="15" spans="1:3" x14ac:dyDescent="0.25">
      <c r="A15" s="24" t="s">
        <v>44</v>
      </c>
      <c r="B15" s="25"/>
      <c r="C15" s="3">
        <f>ROUND(C14*0.095,2)</f>
        <v>0</v>
      </c>
    </row>
    <row r="16" spans="1:3" x14ac:dyDescent="0.25">
      <c r="A16" s="24" t="s">
        <v>43</v>
      </c>
      <c r="B16" s="25"/>
      <c r="C16" s="3">
        <f>ROUND((C14+C15),2)</f>
        <v>0</v>
      </c>
    </row>
    <row r="18" spans="1:3" x14ac:dyDescent="0.25">
      <c r="A18" s="15" t="s">
        <v>29</v>
      </c>
    </row>
    <row r="19" spans="1:3" x14ac:dyDescent="0.25">
      <c r="A19" s="24" t="s">
        <v>35</v>
      </c>
      <c r="B19" s="25"/>
      <c r="C19" s="12" t="s">
        <v>0</v>
      </c>
    </row>
    <row r="20" spans="1:3" x14ac:dyDescent="0.25">
      <c r="A20" s="24" t="s">
        <v>23</v>
      </c>
      <c r="B20" s="25"/>
      <c r="C20" s="1"/>
    </row>
    <row r="21" spans="1:3" x14ac:dyDescent="0.25">
      <c r="A21" s="24" t="s">
        <v>24</v>
      </c>
      <c r="B21" s="25"/>
      <c r="C21" s="23">
        <f>ROUND((ROUND(C20,2)*1.095),3)</f>
        <v>0</v>
      </c>
    </row>
    <row r="22" spans="1:3" x14ac:dyDescent="0.25">
      <c r="A22" s="24" t="s">
        <v>45</v>
      </c>
      <c r="B22" s="25"/>
      <c r="C22" s="8">
        <v>1400</v>
      </c>
    </row>
    <row r="23" spans="1:3" x14ac:dyDescent="0.25">
      <c r="A23" s="24" t="s">
        <v>46</v>
      </c>
      <c r="B23" s="25"/>
      <c r="C23" s="3">
        <f>ROUND((ROUND(C20,2)*C22),2)</f>
        <v>0</v>
      </c>
    </row>
    <row r="24" spans="1:3" x14ac:dyDescent="0.25">
      <c r="A24" s="24" t="s">
        <v>44</v>
      </c>
      <c r="B24" s="25"/>
      <c r="C24" s="3">
        <f>ROUND(C23*0.095,2)</f>
        <v>0</v>
      </c>
    </row>
    <row r="25" spans="1:3" x14ac:dyDescent="0.25">
      <c r="A25" s="24" t="s">
        <v>47</v>
      </c>
      <c r="B25" s="25"/>
      <c r="C25" s="3">
        <f>ROUND((C23+C24),2)</f>
        <v>0</v>
      </c>
    </row>
    <row r="26" spans="1:3" x14ac:dyDescent="0.25">
      <c r="C26" s="11"/>
    </row>
    <row r="27" spans="1:3" x14ac:dyDescent="0.25">
      <c r="C27" s="11"/>
    </row>
    <row r="28" spans="1:3" x14ac:dyDescent="0.25">
      <c r="A28" s="9" t="s">
        <v>25</v>
      </c>
      <c r="B28" s="9"/>
      <c r="C28" s="14">
        <f>ROUND(C14+C23,2)</f>
        <v>0</v>
      </c>
    </row>
    <row r="29" spans="1:3" x14ac:dyDescent="0.25">
      <c r="A29" s="13" t="s">
        <v>26</v>
      </c>
      <c r="B29" s="9"/>
      <c r="C29" s="16">
        <f>ROUND(C16+C25,2)</f>
        <v>0</v>
      </c>
    </row>
  </sheetData>
  <sheetProtection algorithmName="SHA-512" hashValue="mEf6WVSVh1mtd3HejH1bLkfivnx6j3kVZAPpzO4leRyYrHBPOH0XOYOIjzmm87zKjTS0oi2WrNXOzZ6azerFVA==" saltValue="8phk3eSElfhpsUJpAsqoLA==" spinCount="100000" sheet="1" objects="1" scenarios="1"/>
  <mergeCells count="16">
    <mergeCell ref="A15:B15"/>
    <mergeCell ref="A20:B20"/>
    <mergeCell ref="A19:B19"/>
    <mergeCell ref="A8:B8"/>
    <mergeCell ref="A16:B16"/>
    <mergeCell ref="A10:B10"/>
    <mergeCell ref="A12:B12"/>
    <mergeCell ref="A13:B13"/>
    <mergeCell ref="A14:B14"/>
    <mergeCell ref="A9:B9"/>
    <mergeCell ref="A11:B11"/>
    <mergeCell ref="A22:B22"/>
    <mergeCell ref="A23:B23"/>
    <mergeCell ref="A24:B24"/>
    <mergeCell ref="A25:B25"/>
    <mergeCell ref="A21:B21"/>
  </mergeCells>
  <pageMargins left="0.7" right="0.7" top="0.75" bottom="0.75" header="0.3" footer="0.3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tabSelected="1" zoomScaleNormal="100" workbookViewId="0">
      <selection activeCell="B9" sqref="B9"/>
    </sheetView>
  </sheetViews>
  <sheetFormatPr defaultRowHeight="15" x14ac:dyDescent="0.25"/>
  <cols>
    <col min="1" max="1" width="54.28515625" customWidth="1"/>
    <col min="2" max="2" width="20.140625" customWidth="1"/>
    <col min="4" max="4" width="12" customWidth="1"/>
  </cols>
  <sheetData>
    <row r="1" spans="1:2" x14ac:dyDescent="0.25">
      <c r="A1" t="s">
        <v>30</v>
      </c>
    </row>
    <row r="2" spans="1:2" x14ac:dyDescent="0.25">
      <c r="A2" t="s">
        <v>31</v>
      </c>
    </row>
    <row r="3" spans="1:2" x14ac:dyDescent="0.25">
      <c r="A3" t="s">
        <v>32</v>
      </c>
    </row>
    <row r="5" spans="1:2" x14ac:dyDescent="0.25">
      <c r="A5" s="20" t="s">
        <v>37</v>
      </c>
    </row>
    <row r="6" spans="1:2" x14ac:dyDescent="0.25">
      <c r="A6" s="15" t="s">
        <v>27</v>
      </c>
    </row>
    <row r="8" spans="1:2" x14ac:dyDescent="0.25">
      <c r="A8" s="2"/>
      <c r="B8" s="2" t="s">
        <v>0</v>
      </c>
    </row>
    <row r="9" spans="1:2" x14ac:dyDescent="0.25">
      <c r="A9" s="2" t="s">
        <v>34</v>
      </c>
      <c r="B9" s="1"/>
    </row>
    <row r="10" spans="1:2" x14ac:dyDescent="0.25">
      <c r="A10" s="2" t="s">
        <v>48</v>
      </c>
      <c r="B10" s="3">
        <f>ROUND(((ROUND(B9,2))*2),2)</f>
        <v>0</v>
      </c>
    </row>
    <row r="11" spans="1:2" x14ac:dyDescent="0.25">
      <c r="A11" s="2" t="s">
        <v>28</v>
      </c>
      <c r="B11" s="3">
        <f>ROUND(((ROUND(B9,2))*2),2)</f>
        <v>0</v>
      </c>
    </row>
    <row r="12" spans="1:2" x14ac:dyDescent="0.25">
      <c r="A12" s="2" t="s">
        <v>1</v>
      </c>
      <c r="B12" s="23">
        <f>ROUND((B11*1.095),3)</f>
        <v>0</v>
      </c>
    </row>
    <row r="13" spans="1:2" x14ac:dyDescent="0.25">
      <c r="A13" s="21" t="s">
        <v>4</v>
      </c>
      <c r="B13" s="2">
        <v>192</v>
      </c>
    </row>
    <row r="14" spans="1:2" x14ac:dyDescent="0.25">
      <c r="A14" s="21" t="s">
        <v>42</v>
      </c>
      <c r="B14" s="14">
        <f>ROUND(B11*B13,2)</f>
        <v>0</v>
      </c>
    </row>
    <row r="15" spans="1:2" x14ac:dyDescent="0.25">
      <c r="A15" s="21" t="s">
        <v>44</v>
      </c>
      <c r="B15" s="3">
        <f>ROUND(B14*0.095,2)</f>
        <v>0</v>
      </c>
    </row>
    <row r="16" spans="1:2" x14ac:dyDescent="0.25">
      <c r="A16" s="21" t="s">
        <v>43</v>
      </c>
      <c r="B16" s="16">
        <f>ROUND((B14+B15),2)</f>
        <v>0</v>
      </c>
    </row>
  </sheetData>
  <sheetProtection algorithmName="SHA-512" hashValue="oPVC+SIiNATi7Xg0bEg2VzGkMbcmYyRKfS5FqAt/nz44CjN75X5FcGu1bT8iSByH0uprWHCtvpm3PTo9x0myhg==" saltValue="QbKDPMJATEYtKmqwS67tgA==" spinCount="100000" sheet="1" objects="1" scenarios="1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sklop 1</vt:lpstr>
      <vt:lpstr>sklop 2</vt:lpstr>
      <vt:lpstr>sklop 3</vt:lpstr>
      <vt:lpstr>'sklop 1'!Področje_tiskanja</vt:lpstr>
      <vt:lpstr>'sklop 2'!Področje_tiskanja</vt:lpstr>
      <vt:lpstr>'sklop 3'!Področje_tiskanja</vt:lpstr>
    </vt:vector>
  </TitlesOfParts>
  <Company>MOK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Kotolenko</dc:creator>
  <cp:lastModifiedBy>Dejan Dragas</cp:lastModifiedBy>
  <dcterms:created xsi:type="dcterms:W3CDTF">2023-10-17T07:33:58Z</dcterms:created>
  <dcterms:modified xsi:type="dcterms:W3CDTF">2024-05-30T08:59:20Z</dcterms:modified>
</cp:coreProperties>
</file>